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ENA\2026\Trimestre III\3490409_TGRD_220501014_Ciber_Seguridad_Lunes_7AM_a_1_PM\11.Listado de aprendices-Inasistencias\"/>
    </mc:Choice>
  </mc:AlternateContent>
  <bookViews>
    <workbookView xWindow="0" yWindow="0" windowWidth="19200" windowHeight="6330"/>
  </bookViews>
  <sheets>
    <sheet name="Trimestre I 2026" sheetId="5" r:id="rId1"/>
    <sheet name="Hoja1" sheetId="6" r:id="rId2"/>
  </sheets>
  <definedNames>
    <definedName name="_xlnm._FilterDatabase" localSheetId="1" hidden="1">Hoja1!$A$1:$C$1</definedName>
    <definedName name="_xlnm._FilterDatabase" localSheetId="0" hidden="1">'Trimestre I 2026'!$A$11:$AN$29</definedName>
  </definedNames>
  <calcPr calcId="162913"/>
</workbook>
</file>

<file path=xl/calcChain.xml><?xml version="1.0" encoding="utf-8"?>
<calcChain xmlns="http://schemas.openxmlformats.org/spreadsheetml/2006/main">
  <c r="O29" i="5" l="1"/>
  <c r="O28" i="5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" i="6"/>
  <c r="O27" i="5" l="1"/>
  <c r="O26" i="5"/>
  <c r="O13" i="5"/>
  <c r="O24" i="5"/>
  <c r="O25" i="5"/>
  <c r="O19" i="5"/>
  <c r="O12" i="5"/>
  <c r="O20" i="5"/>
  <c r="O23" i="5"/>
  <c r="O22" i="5"/>
  <c r="O17" i="5"/>
  <c r="O16" i="5"/>
  <c r="O21" i="5"/>
  <c r="O18" i="5"/>
  <c r="O15" i="5"/>
  <c r="O14" i="5"/>
</calcChain>
</file>

<file path=xl/sharedStrings.xml><?xml version="1.0" encoding="utf-8"?>
<sst xmlns="http://schemas.openxmlformats.org/spreadsheetml/2006/main" count="94" uniqueCount="94">
  <si>
    <t>CENTRO DE DISEÑO E INNOVACIÓN TECNÓLOGICA INDUSTRIAL</t>
  </si>
  <si>
    <t>REGISTRO DE ASISTENCIA</t>
  </si>
  <si>
    <t>CÓDIGO DE FICHA</t>
  </si>
  <si>
    <t>NOMBRES Y APELLIDOS</t>
  </si>
  <si>
    <t>COMPETENCIA:</t>
  </si>
  <si>
    <t>RESULTADOS DE APRENDIZAJE</t>
  </si>
  <si>
    <t>DOCUMENTO DE APOYO NO CONTROLADO</t>
  </si>
  <si>
    <t>FREDY ANDRES MARQUEZ MARIN</t>
  </si>
  <si>
    <r>
      <t xml:space="preserve">ASISTENCIA </t>
    </r>
    <r>
      <rPr>
        <b/>
        <sz val="11"/>
        <color theme="9"/>
        <rFont val="Calibri"/>
        <family val="2"/>
        <scheme val="minor"/>
      </rPr>
      <t>DILIGENCIAR 1 Y 0</t>
    </r>
  </si>
  <si>
    <t>IDENTIFICACION</t>
  </si>
  <si>
    <t>#</t>
  </si>
  <si>
    <t>INSTRUCTOR</t>
  </si>
  <si>
    <r>
      <t xml:space="preserve">RESULTADO ACTIVIDADES </t>
    </r>
    <r>
      <rPr>
        <b/>
        <sz val="11"/>
        <color theme="9"/>
        <rFont val="Calibri"/>
        <family val="2"/>
        <scheme val="minor"/>
      </rPr>
      <t>DILIGENCIAR A-D-P</t>
    </r>
    <r>
      <rPr>
        <b/>
        <sz val="1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(Agregar las actividades correspondientes a los RA de la compencia)</t>
    </r>
  </si>
  <si>
    <r>
      <t xml:space="preserve">PROGRAMA DE FORMACIÓN: </t>
    </r>
    <r>
      <rPr>
        <b/>
        <sz val="11"/>
        <color rgb="FF00B050"/>
        <rFont val="Calibri"/>
        <family val="2"/>
      </rPr>
      <t>TEGNOLOGÍA GESTIÒN REDES DE DATOS V2</t>
    </r>
  </si>
  <si>
    <t>Total Fallas</t>
  </si>
  <si>
    <t>ACTIVIDAD</t>
  </si>
  <si>
    <t>FASE</t>
  </si>
  <si>
    <t>Jucio Evaluativo</t>
  </si>
  <si>
    <t>220501014 ADMINISTRACIÓN DE HARDWARE Y SOFTWARE DE SEGURIDAD EN LA RED.</t>
  </si>
  <si>
    <t>Cuestionario</t>
  </si>
  <si>
    <t>IDENTIFIC.</t>
  </si>
  <si>
    <t>NOMBRES</t>
  </si>
  <si>
    <t>APELLIDOS</t>
  </si>
  <si>
    <t>DANIEL FELIPE</t>
  </si>
  <si>
    <t>BONILLA VILLARREAL</t>
  </si>
  <si>
    <t>KEIDIS JOHANA</t>
  </si>
  <si>
    <t>DIAZ GARCES</t>
  </si>
  <si>
    <t>LUZ DARCY</t>
  </si>
  <si>
    <t>GAITAN PEDROZA</t>
  </si>
  <si>
    <t>ESTEFANIA</t>
  </si>
  <si>
    <t>GALVEZ SALAZAR</t>
  </si>
  <si>
    <t>JOJAN STEVEN</t>
  </si>
  <si>
    <t>GARCIA GRANADOS</t>
  </si>
  <si>
    <t>GREIMAR ANDRES</t>
  </si>
  <si>
    <t>GOMEZ QUIROZ</t>
  </si>
  <si>
    <t>SEBASTIAN CAMILO</t>
  </si>
  <si>
    <t>GUERRERO ORDOÑEZ</t>
  </si>
  <si>
    <t>DANIEL SANTIAGO</t>
  </si>
  <si>
    <t>HERRERA VARGAS</t>
  </si>
  <si>
    <t>LUIS FELIPE</t>
  </si>
  <si>
    <t>INSUASTI CABALLERO</t>
  </si>
  <si>
    <t>KEVIN ANDRES</t>
  </si>
  <si>
    <t>MURILLO CASTRILLON</t>
  </si>
  <si>
    <t>ANTHONY</t>
  </si>
  <si>
    <t>NARANJO CARDONA</t>
  </si>
  <si>
    <t>VANESSA</t>
  </si>
  <si>
    <t>OROZCO PINEDA</t>
  </si>
  <si>
    <t>DANNA VALENTINA</t>
  </si>
  <si>
    <t>PEREZ RIVERA</t>
  </si>
  <si>
    <t>ANDRES SEBASTIAN</t>
  </si>
  <si>
    <t>PORRAS CARDONA</t>
  </si>
  <si>
    <t>DANIEL STIVEN</t>
  </si>
  <si>
    <t>QUICENO CARDONA</t>
  </si>
  <si>
    <t>YADIRA ALEJANDRA</t>
  </si>
  <si>
    <t>RIOS TAPASCO</t>
  </si>
  <si>
    <t>JORGE ESTEBAN</t>
  </si>
  <si>
    <t>RODRIGUEZ</t>
  </si>
  <si>
    <t>GABRIELA</t>
  </si>
  <si>
    <t>SANCHEZ CIFUENTES</t>
  </si>
  <si>
    <t>ALEX</t>
  </si>
  <si>
    <t>SANPEDRO TORRES</t>
  </si>
  <si>
    <t>VALENTINA</t>
  </si>
  <si>
    <t>SILVA CARVAJAL</t>
  </si>
  <si>
    <t>ANDERSON</t>
  </si>
  <si>
    <t>SOTO ALARCON</t>
  </si>
  <si>
    <t>MARGY VANESSA</t>
  </si>
  <si>
    <t>URIBE RIOS</t>
  </si>
  <si>
    <t>SIMON</t>
  </si>
  <si>
    <t>VARGAS GARCIA</t>
  </si>
  <si>
    <t>Completo</t>
  </si>
  <si>
    <t>ALEX SANPEDRO TORRES</t>
  </si>
  <si>
    <t>ANDERSON SOTO ALARCON</t>
  </si>
  <si>
    <t>ANDRES SEBASTIAN PORRAS CARDONA</t>
  </si>
  <si>
    <t>DANIEL FELIPE BONILLA VILLARREAL</t>
  </si>
  <si>
    <t>DANIEL SANTIAGO HERRERA VARGAS</t>
  </si>
  <si>
    <t>DANIEL STIVEN QUICENO CARDONA</t>
  </si>
  <si>
    <t>DANNA VALENTINA PEREZ RIVERA</t>
  </si>
  <si>
    <t>ESTEFANIA GALVEZ SALAZAR</t>
  </si>
  <si>
    <t>GABRIELA SANCHEZ CIFUENTES</t>
  </si>
  <si>
    <t>GREIMAR ANDRES GOMEZ QUIROZ</t>
  </si>
  <si>
    <t>JOJAN STEVEN GARCIA GRANADOS</t>
  </si>
  <si>
    <t>JORGE ESTEBAN RODRIGUEZ</t>
  </si>
  <si>
    <t>KEIDIS JOHANA DIAZ GARCES</t>
  </si>
  <si>
    <t>KEVIN ANDRES MURILLO CASTRILLON</t>
  </si>
  <si>
    <t>LUIS FELIPE INSUASTI CABALLERO</t>
  </si>
  <si>
    <t>LUZ DARCY GAITAN PEDROZA</t>
  </si>
  <si>
    <t>MARGY VANESSA URIBE RIOS</t>
  </si>
  <si>
    <t>SEBASTIAN CAMILO GUERRERO ORDOÑEZ</t>
  </si>
  <si>
    <t>SIMON VARGAS GARCIA</t>
  </si>
  <si>
    <t>VALENTINA SILVA CARVAJAL</t>
  </si>
  <si>
    <t>VANESSA OROZCO PINEDA</t>
  </si>
  <si>
    <t>5- DISEÑAR EL PLAN DE SEGURIDAD INFORMÁTICA PARA LA INFRAESTRUCTURA DE LA RED DE DATOS.</t>
  </si>
  <si>
    <t>RA1: INTERPRETAR EL PLAN DE SEGURIDAD PARA LA RED DE DATOS DEFINIDOS EN LA SOLUCIÓN, SEGÚN ESTÁNDARES Y NORMAS INTERNACIONALES.</t>
  </si>
  <si>
    <t>FASE I PLANEACIÓN DE LA INFRAESTRUCTURA DE INTERCONEXION CABLEADA, INALÁMBRICA Y LOS SERVICIOS DE 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</si>
</sst>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5" x14ac:knownFonts="1">
    <font>
      <sz val="11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11"/>
      <name val="Calibri"/>
      <scheme val="minor"/>
    </font>
    <font>
      <sz val="7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5E0B3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12" fillId="0" borderId="1"/>
    <xf numFmtId="44" fontId="12" fillId="0" borderId="1" applyFont="0" applyFill="0" applyBorder="0" applyAlignment="0" applyProtection="0"/>
  </cellStyleXfs>
  <cellXfs count="57">
    <xf numFmtId="0" fontId="0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8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left"/>
    </xf>
    <xf numFmtId="0" fontId="1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15" fontId="10" fillId="0" borderId="8" xfId="0" applyNumberFormat="1" applyFont="1" applyBorder="1" applyAlignment="1">
      <alignment horizontal="left" vertical="center" wrapText="1"/>
    </xf>
    <xf numFmtId="15" fontId="10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Fill="1" applyBorder="1" applyAlignment="1" applyProtection="1"/>
    <xf numFmtId="164" fontId="2" fillId="0" borderId="0" xfId="1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13" fillId="3" borderId="11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4">
    <cellStyle name="Moneda" xfId="1" builtinId="4"/>
    <cellStyle name="Moneda 2" xfId="3"/>
    <cellStyle name="Normal" xfId="0" builtinId="0"/>
    <cellStyle name="Normal 2" xfId="2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44"/>
  <sheetViews>
    <sheetView tabSelected="1" topLeftCell="B7" zoomScale="80" zoomScaleNormal="80" workbookViewId="0">
      <selection activeCell="C18" sqref="C18"/>
    </sheetView>
  </sheetViews>
  <sheetFormatPr baseColWidth="10" defaultColWidth="14.42578125" defaultRowHeight="15" customHeight="1" x14ac:dyDescent="0.25"/>
  <cols>
    <col min="1" max="1" width="4.7109375" customWidth="1"/>
    <col min="2" max="2" width="19.5703125" style="6" customWidth="1"/>
    <col min="3" max="3" width="42.42578125" bestFit="1" customWidth="1"/>
    <col min="4" max="4" width="11" customWidth="1"/>
    <col min="5" max="16" width="13.42578125" customWidth="1"/>
    <col min="17" max="17" width="17.42578125" customWidth="1"/>
    <col min="18" max="24" width="24.28515625" style="5" customWidth="1"/>
    <col min="25" max="26" width="15.42578125" customWidth="1"/>
    <col min="27" max="40" width="11.42578125" customWidth="1"/>
  </cols>
  <sheetData>
    <row r="1" spans="1:40" ht="27" customHeight="1" x14ac:dyDescent="0.25">
      <c r="A1" s="33"/>
      <c r="B1" s="34"/>
      <c r="C1" s="35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5"/>
      <c r="P1" s="36"/>
      <c r="Q1" s="35"/>
      <c r="R1" s="36"/>
      <c r="S1" s="36"/>
      <c r="T1" s="36"/>
      <c r="U1" s="36"/>
      <c r="V1" s="36"/>
      <c r="W1" s="36"/>
      <c r="X1" s="36"/>
      <c r="Y1" s="35"/>
      <c r="Z1" s="36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1.5" customHeight="1" x14ac:dyDescent="0.25">
      <c r="A2" s="34"/>
      <c r="B2" s="34"/>
      <c r="C2" s="35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  <c r="O2" s="35"/>
      <c r="P2" s="36"/>
      <c r="Q2" s="35"/>
      <c r="R2" s="36"/>
      <c r="S2" s="36"/>
      <c r="T2" s="36"/>
      <c r="U2" s="36"/>
      <c r="V2" s="36"/>
      <c r="W2" s="36"/>
      <c r="X2" s="36"/>
      <c r="Y2" s="35"/>
      <c r="Z2" s="36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22.5" customHeight="1" x14ac:dyDescent="0.25">
      <c r="A3" s="34"/>
      <c r="B3" s="34"/>
      <c r="C3" s="35" t="s">
        <v>6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O3" s="35"/>
      <c r="P3" s="36"/>
      <c r="Q3" s="35"/>
      <c r="R3" s="36"/>
      <c r="S3" s="36"/>
      <c r="T3" s="36"/>
      <c r="U3" s="36"/>
      <c r="V3" s="36"/>
      <c r="W3" s="36"/>
      <c r="X3" s="36"/>
      <c r="Y3" s="35"/>
      <c r="Z3" s="36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31.5" customHeight="1" x14ac:dyDescent="0.25">
      <c r="A4" s="37" t="s">
        <v>2</v>
      </c>
      <c r="B4" s="38"/>
      <c r="C4" s="39">
        <v>3490409</v>
      </c>
      <c r="D4" s="40"/>
      <c r="E4" s="41"/>
      <c r="F4" s="41"/>
      <c r="G4" s="42"/>
      <c r="H4" s="37" t="s">
        <v>13</v>
      </c>
      <c r="I4" s="37"/>
      <c r="J4" s="37"/>
      <c r="K4" s="37"/>
      <c r="L4" s="37"/>
      <c r="M4" s="37"/>
      <c r="N4" s="43"/>
      <c r="O4" s="37"/>
      <c r="P4" s="43"/>
      <c r="Q4" s="37"/>
      <c r="R4" s="43"/>
      <c r="S4" s="43"/>
      <c r="T4" s="43"/>
      <c r="U4" s="43"/>
      <c r="V4" s="43"/>
      <c r="W4" s="43"/>
      <c r="X4" s="43"/>
      <c r="Y4" s="37"/>
      <c r="Z4" s="43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20.25" customHeight="1" x14ac:dyDescent="0.25">
      <c r="A5" s="37" t="s">
        <v>11</v>
      </c>
      <c r="B5" s="38"/>
      <c r="C5" s="44" t="s">
        <v>7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  <c r="O5" s="44"/>
      <c r="P5" s="45"/>
      <c r="Q5" s="44"/>
      <c r="R5" s="45"/>
      <c r="S5" s="45"/>
      <c r="T5" s="45"/>
      <c r="U5" s="45"/>
      <c r="V5" s="45"/>
      <c r="W5" s="45"/>
      <c r="X5" s="45"/>
      <c r="Y5" s="44"/>
      <c r="Z5" s="45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20.25" customHeight="1" x14ac:dyDescent="0.25">
      <c r="A6" s="37" t="s">
        <v>4</v>
      </c>
      <c r="B6" s="46"/>
      <c r="C6" s="47" t="s">
        <v>18</v>
      </c>
      <c r="D6" s="47"/>
      <c r="E6" s="48"/>
      <c r="F6" s="48"/>
      <c r="G6" s="48"/>
      <c r="H6" s="48"/>
      <c r="I6" s="48"/>
      <c r="J6" s="48"/>
      <c r="K6" s="48"/>
      <c r="L6" s="48"/>
      <c r="M6" s="48"/>
      <c r="N6" s="49"/>
      <c r="O6" s="48"/>
      <c r="P6" s="49"/>
      <c r="Q6" s="48"/>
      <c r="R6" s="49"/>
      <c r="S6" s="49"/>
      <c r="T6" s="49"/>
      <c r="U6" s="49"/>
      <c r="V6" s="49"/>
      <c r="W6" s="49"/>
      <c r="X6" s="49"/>
      <c r="Y6" s="48"/>
      <c r="Z6" s="49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8" customFormat="1" ht="15" customHeight="1" x14ac:dyDescent="0.25">
      <c r="A7" s="50" t="s">
        <v>5</v>
      </c>
      <c r="B7" s="51"/>
      <c r="C7" s="47" t="s">
        <v>92</v>
      </c>
      <c r="D7" s="47"/>
      <c r="E7" s="48"/>
      <c r="F7" s="48"/>
      <c r="G7" s="48"/>
      <c r="H7" s="48"/>
      <c r="I7" s="48"/>
      <c r="J7" s="48"/>
      <c r="K7" s="48"/>
      <c r="L7" s="48"/>
      <c r="M7" s="48"/>
      <c r="N7" s="49"/>
      <c r="O7" s="48"/>
      <c r="P7" s="49"/>
      <c r="Q7" s="48"/>
      <c r="R7" s="49"/>
      <c r="S7" s="49"/>
      <c r="T7" s="49"/>
      <c r="U7" s="49"/>
      <c r="V7" s="49"/>
      <c r="W7" s="49"/>
      <c r="X7" s="49"/>
      <c r="Y7" s="48"/>
      <c r="Z7" s="49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s="8" customFormat="1" ht="15" customHeight="1" x14ac:dyDescent="0.25">
      <c r="A8" s="50" t="s">
        <v>15</v>
      </c>
      <c r="B8" s="51"/>
      <c r="C8" s="47" t="s">
        <v>91</v>
      </c>
      <c r="D8" s="47"/>
      <c r="E8" s="48"/>
      <c r="F8" s="48"/>
      <c r="G8" s="48"/>
      <c r="H8" s="48"/>
      <c r="I8" s="48"/>
      <c r="J8" s="48"/>
      <c r="K8" s="48"/>
      <c r="L8" s="48"/>
      <c r="M8" s="48"/>
      <c r="N8" s="49"/>
      <c r="O8" s="48"/>
      <c r="P8" s="49"/>
      <c r="Q8" s="48"/>
      <c r="R8" s="49"/>
      <c r="S8" s="49"/>
      <c r="T8" s="49"/>
      <c r="U8" s="49"/>
      <c r="V8" s="49"/>
      <c r="W8" s="49"/>
      <c r="X8" s="49"/>
      <c r="Y8" s="48"/>
      <c r="Z8" s="49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s="8" customFormat="1" ht="15" customHeight="1" x14ac:dyDescent="0.25">
      <c r="A9" s="50" t="s">
        <v>16</v>
      </c>
      <c r="B9" s="51"/>
      <c r="C9" s="47" t="s">
        <v>93</v>
      </c>
      <c r="D9" s="47"/>
      <c r="E9" s="48"/>
      <c r="F9" s="48"/>
      <c r="G9" s="48"/>
      <c r="H9" s="48"/>
      <c r="I9" s="48"/>
      <c r="J9" s="48"/>
      <c r="K9" s="48"/>
      <c r="L9" s="48"/>
      <c r="M9" s="48"/>
      <c r="N9" s="49"/>
      <c r="O9" s="48"/>
      <c r="P9" s="49"/>
      <c r="Q9" s="48"/>
      <c r="R9" s="49"/>
      <c r="S9" s="49"/>
      <c r="T9" s="49"/>
      <c r="U9" s="49"/>
      <c r="V9" s="49"/>
      <c r="W9" s="49"/>
      <c r="X9" s="49"/>
      <c r="Y9" s="48"/>
      <c r="Z9" s="49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s="10" customFormat="1" ht="20.25" customHeight="1" x14ac:dyDescent="0.25">
      <c r="A10" s="35" t="s">
        <v>10</v>
      </c>
      <c r="B10" s="52" t="s">
        <v>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/>
      <c r="P10" s="27"/>
      <c r="Q10" s="55" t="s">
        <v>12</v>
      </c>
      <c r="R10" s="56"/>
      <c r="S10" s="56"/>
      <c r="T10" s="56"/>
      <c r="U10" s="56"/>
      <c r="V10" s="56"/>
      <c r="W10" s="56"/>
      <c r="X10" s="56"/>
      <c r="Y10" s="56"/>
      <c r="Z10" s="56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0" s="16" customFormat="1" ht="31.5" customHeight="1" x14ac:dyDescent="0.25">
      <c r="A11" s="34"/>
      <c r="B11" s="21" t="s">
        <v>9</v>
      </c>
      <c r="C11" s="22" t="s">
        <v>3</v>
      </c>
      <c r="D11" s="23">
        <v>46230</v>
      </c>
      <c r="E11" s="23">
        <v>46237</v>
      </c>
      <c r="F11" s="23">
        <v>46244</v>
      </c>
      <c r="G11" s="23">
        <v>46251</v>
      </c>
      <c r="H11" s="23">
        <v>46258</v>
      </c>
      <c r="I11" s="23">
        <v>46265</v>
      </c>
      <c r="J11" s="23">
        <v>46272</v>
      </c>
      <c r="K11" s="23">
        <v>46279</v>
      </c>
      <c r="L11" s="23">
        <v>46286</v>
      </c>
      <c r="M11" s="23">
        <v>46293</v>
      </c>
      <c r="N11" s="23"/>
      <c r="O11" s="23" t="s">
        <v>14</v>
      </c>
      <c r="P11" s="24"/>
      <c r="Q11" s="24"/>
      <c r="R11" s="24"/>
      <c r="S11" s="24"/>
      <c r="T11" s="24" t="s">
        <v>19</v>
      </c>
      <c r="U11" s="24"/>
      <c r="V11" s="24"/>
      <c r="W11" s="24"/>
      <c r="X11" s="24"/>
      <c r="Y11" s="24"/>
      <c r="Z11" s="14" t="s">
        <v>17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</row>
    <row r="12" spans="1:40" ht="12.75" customHeight="1" x14ac:dyDescent="0.25">
      <c r="A12" s="17">
        <v>1</v>
      </c>
      <c r="B12" s="18">
        <v>1007217407</v>
      </c>
      <c r="C12" s="25" t="s">
        <v>70</v>
      </c>
      <c r="D12" s="12">
        <v>1</v>
      </c>
      <c r="E12" s="12"/>
      <c r="F12" s="12"/>
      <c r="G12" s="12"/>
      <c r="H12" s="12"/>
      <c r="I12" s="12"/>
      <c r="J12" s="12"/>
      <c r="K12" s="12"/>
      <c r="L12" s="12"/>
      <c r="M12" s="12"/>
      <c r="N12" s="19"/>
      <c r="O12" s="11">
        <f>COUNTIF(D12:M12,"0")</f>
        <v>0</v>
      </c>
      <c r="P12" s="13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2.75" customHeight="1" x14ac:dyDescent="0.25">
      <c r="A13" s="17">
        <v>2</v>
      </c>
      <c r="B13" s="18">
        <v>1088315518</v>
      </c>
      <c r="C13" s="25" t="s">
        <v>72</v>
      </c>
      <c r="D13" s="12">
        <v>1</v>
      </c>
      <c r="E13" s="12"/>
      <c r="F13" s="12"/>
      <c r="G13" s="12"/>
      <c r="H13" s="12"/>
      <c r="I13" s="12"/>
      <c r="J13" s="12"/>
      <c r="K13" s="12"/>
      <c r="L13" s="12"/>
      <c r="M13" s="12"/>
      <c r="N13" s="19"/>
      <c r="O13" s="11">
        <f>COUNTIF(D13:M13,"0")</f>
        <v>0</v>
      </c>
      <c r="P13" s="13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2.75" customHeight="1" x14ac:dyDescent="0.25">
      <c r="A14" s="17">
        <v>3</v>
      </c>
      <c r="B14" s="18">
        <v>1088014598</v>
      </c>
      <c r="C14" s="25" t="s">
        <v>73</v>
      </c>
      <c r="D14" s="12">
        <v>1</v>
      </c>
      <c r="E14" s="12"/>
      <c r="F14" s="12"/>
      <c r="G14" s="12"/>
      <c r="H14" s="12"/>
      <c r="I14" s="12"/>
      <c r="J14" s="12"/>
      <c r="K14" s="12"/>
      <c r="L14" s="12"/>
      <c r="M14" s="12"/>
      <c r="N14" s="19"/>
      <c r="O14" s="11">
        <f>COUNTIF(D14:M14,"0")</f>
        <v>0</v>
      </c>
      <c r="P14" s="13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2.75" customHeight="1" x14ac:dyDescent="0.25">
      <c r="A15" s="17">
        <v>4</v>
      </c>
      <c r="B15" s="18">
        <v>1140064989</v>
      </c>
      <c r="C15" s="25" t="s">
        <v>74</v>
      </c>
      <c r="D15" s="12">
        <v>1</v>
      </c>
      <c r="E15" s="12"/>
      <c r="F15" s="12"/>
      <c r="G15" s="12"/>
      <c r="H15" s="12"/>
      <c r="I15" s="12"/>
      <c r="J15" s="12"/>
      <c r="K15" s="12"/>
      <c r="L15" s="12"/>
      <c r="M15" s="12"/>
      <c r="N15" s="19"/>
      <c r="O15" s="11">
        <f>COUNTIF(D15:M15,"0")</f>
        <v>0</v>
      </c>
      <c r="P15" s="13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2.75" customHeight="1" x14ac:dyDescent="0.25">
      <c r="A16" s="17">
        <v>5</v>
      </c>
      <c r="B16" s="18">
        <v>1030140176</v>
      </c>
      <c r="C16" s="25" t="s">
        <v>75</v>
      </c>
      <c r="D16" s="12">
        <v>1</v>
      </c>
      <c r="E16" s="12"/>
      <c r="F16" s="12"/>
      <c r="G16" s="12"/>
      <c r="H16" s="12"/>
      <c r="I16" s="12"/>
      <c r="J16" s="12"/>
      <c r="K16" s="12"/>
      <c r="L16" s="12"/>
      <c r="M16" s="12"/>
      <c r="N16" s="19"/>
      <c r="O16" s="11">
        <f>COUNTIF(D16:M16,"0")</f>
        <v>0</v>
      </c>
      <c r="P16" s="13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2.75" customHeight="1" x14ac:dyDescent="0.25">
      <c r="A17" s="17">
        <v>6</v>
      </c>
      <c r="B17" s="18">
        <v>1054398714</v>
      </c>
      <c r="C17" s="25" t="s">
        <v>77</v>
      </c>
      <c r="D17" s="12">
        <v>1</v>
      </c>
      <c r="E17" s="12"/>
      <c r="F17" s="12"/>
      <c r="G17" s="12"/>
      <c r="H17" s="12"/>
      <c r="I17" s="12"/>
      <c r="J17" s="12"/>
      <c r="K17" s="12"/>
      <c r="L17" s="12"/>
      <c r="M17" s="12"/>
      <c r="N17" s="19"/>
      <c r="O17" s="11">
        <f>COUNTIF(D17:M17,"0")</f>
        <v>0</v>
      </c>
      <c r="P17" s="13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2.75" customHeight="1" x14ac:dyDescent="0.25">
      <c r="A18" s="17">
        <v>7</v>
      </c>
      <c r="B18" s="18">
        <v>1088290233</v>
      </c>
      <c r="C18" s="25" t="s">
        <v>78</v>
      </c>
      <c r="D18" s="12">
        <v>1</v>
      </c>
      <c r="E18" s="12"/>
      <c r="F18" s="12"/>
      <c r="G18" s="12"/>
      <c r="H18" s="12"/>
      <c r="I18" s="12"/>
      <c r="J18" s="12"/>
      <c r="K18" s="12"/>
      <c r="L18" s="12"/>
      <c r="M18" s="12"/>
      <c r="N18" s="19"/>
      <c r="O18" s="11">
        <f>COUNTIF(D18:M18,"0")</f>
        <v>0</v>
      </c>
      <c r="P18" s="13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12.75" customHeight="1" x14ac:dyDescent="0.25">
      <c r="A19" s="17">
        <v>8</v>
      </c>
      <c r="B19" s="18">
        <v>1142514922</v>
      </c>
      <c r="C19" s="25" t="s">
        <v>79</v>
      </c>
      <c r="D19" s="12">
        <v>0</v>
      </c>
      <c r="E19" s="12"/>
      <c r="F19" s="12"/>
      <c r="G19" s="12"/>
      <c r="H19" s="12"/>
      <c r="I19" s="12"/>
      <c r="J19" s="12"/>
      <c r="K19" s="12"/>
      <c r="L19" s="12"/>
      <c r="M19" s="12"/>
      <c r="N19" s="19"/>
      <c r="O19" s="11">
        <f>COUNTIF(D19:M19,"0")</f>
        <v>1</v>
      </c>
      <c r="P19" s="13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2.75" customHeight="1" x14ac:dyDescent="0.25">
      <c r="A20" s="17">
        <v>9</v>
      </c>
      <c r="B20" s="18">
        <v>1093217306</v>
      </c>
      <c r="C20" s="25" t="s">
        <v>80</v>
      </c>
      <c r="D20" s="12">
        <v>1</v>
      </c>
      <c r="E20" s="12"/>
      <c r="F20" s="12"/>
      <c r="G20" s="12"/>
      <c r="H20" s="12"/>
      <c r="I20" s="12"/>
      <c r="J20" s="12"/>
      <c r="K20" s="12"/>
      <c r="L20" s="12"/>
      <c r="M20" s="12"/>
      <c r="N20" s="19"/>
      <c r="O20" s="11">
        <f>COUNTIF(D20:M20,"0")</f>
        <v>0</v>
      </c>
      <c r="P20" s="13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2.75" customHeight="1" x14ac:dyDescent="0.25">
      <c r="A21" s="17">
        <v>10</v>
      </c>
      <c r="B21" s="18">
        <v>1092346388</v>
      </c>
      <c r="C21" s="25" t="s">
        <v>81</v>
      </c>
      <c r="D21" s="12">
        <v>1</v>
      </c>
      <c r="E21" s="12"/>
      <c r="F21" s="12"/>
      <c r="G21" s="12"/>
      <c r="H21" s="12"/>
      <c r="I21" s="12"/>
      <c r="J21" s="12"/>
      <c r="K21" s="12"/>
      <c r="L21" s="12"/>
      <c r="M21" s="12"/>
      <c r="N21" s="19"/>
      <c r="O21" s="11">
        <f>COUNTIF(D21:M21,"0")</f>
        <v>0</v>
      </c>
      <c r="P21" s="13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2.75" customHeight="1" x14ac:dyDescent="0.25">
      <c r="A22" s="17">
        <v>11</v>
      </c>
      <c r="B22" s="18">
        <v>1070815794</v>
      </c>
      <c r="C22" s="25" t="s">
        <v>82</v>
      </c>
      <c r="D22" s="12">
        <v>1</v>
      </c>
      <c r="E22" s="12"/>
      <c r="F22" s="12"/>
      <c r="G22" s="12"/>
      <c r="H22" s="12"/>
      <c r="I22" s="12"/>
      <c r="J22" s="12"/>
      <c r="K22" s="12"/>
      <c r="L22" s="12"/>
      <c r="M22" s="12"/>
      <c r="N22" s="19"/>
      <c r="O22" s="11">
        <f>COUNTIF(D22:M22,"0")</f>
        <v>0</v>
      </c>
      <c r="P22" s="13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2.75" customHeight="1" x14ac:dyDescent="0.25">
      <c r="A23" s="17">
        <v>12</v>
      </c>
      <c r="B23" s="18">
        <v>1088275910</v>
      </c>
      <c r="C23" s="25" t="s">
        <v>83</v>
      </c>
      <c r="D23" s="12">
        <v>1</v>
      </c>
      <c r="E23" s="12"/>
      <c r="F23" s="12"/>
      <c r="G23" s="12"/>
      <c r="H23" s="12"/>
      <c r="I23" s="12"/>
      <c r="J23" s="12"/>
      <c r="K23" s="12"/>
      <c r="L23" s="12"/>
      <c r="M23" s="12"/>
      <c r="N23" s="19"/>
      <c r="O23" s="11">
        <f>COUNTIF(D23:M23,"0")</f>
        <v>0</v>
      </c>
      <c r="P23" s="13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2.75" customHeight="1" x14ac:dyDescent="0.25">
      <c r="A24" s="17">
        <v>13</v>
      </c>
      <c r="B24" s="18">
        <v>1088302364</v>
      </c>
      <c r="C24" s="25" t="s">
        <v>84</v>
      </c>
      <c r="D24" s="12">
        <v>0</v>
      </c>
      <c r="E24" s="12"/>
      <c r="F24" s="12"/>
      <c r="G24" s="12"/>
      <c r="H24" s="12"/>
      <c r="I24" s="12"/>
      <c r="J24" s="12"/>
      <c r="K24" s="12"/>
      <c r="L24" s="12"/>
      <c r="M24" s="12"/>
      <c r="N24" s="19"/>
      <c r="O24" s="11">
        <f>COUNTIF(D24:M24,"0")</f>
        <v>1</v>
      </c>
      <c r="P24" s="13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2.75" customHeight="1" x14ac:dyDescent="0.25">
      <c r="A25" s="17">
        <v>14</v>
      </c>
      <c r="B25" s="18">
        <v>1019762062</v>
      </c>
      <c r="C25" s="25" t="s">
        <v>85</v>
      </c>
      <c r="D25" s="12">
        <v>1</v>
      </c>
      <c r="E25" s="12"/>
      <c r="F25" s="12"/>
      <c r="G25" s="12"/>
      <c r="H25" s="12"/>
      <c r="I25" s="12"/>
      <c r="J25" s="12"/>
      <c r="K25" s="12"/>
      <c r="L25" s="12"/>
      <c r="M25" s="12"/>
      <c r="N25" s="19"/>
      <c r="O25" s="11">
        <f>COUNTIF(D25:M25,"0")</f>
        <v>0</v>
      </c>
      <c r="P25" s="13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5">
      <c r="A26" s="17">
        <v>15</v>
      </c>
      <c r="B26" s="18">
        <v>1087999231</v>
      </c>
      <c r="C26" s="25" t="s">
        <v>86</v>
      </c>
      <c r="D26" s="12">
        <v>1</v>
      </c>
      <c r="E26" s="12"/>
      <c r="F26" s="12"/>
      <c r="G26" s="12"/>
      <c r="H26" s="12"/>
      <c r="I26" s="12"/>
      <c r="J26" s="12"/>
      <c r="K26" s="12"/>
      <c r="L26" s="12"/>
      <c r="M26" s="12"/>
      <c r="N26" s="19"/>
      <c r="O26" s="11">
        <f>COUNTIF(D26:M26,"0")</f>
        <v>0</v>
      </c>
      <c r="P26" s="13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12.75" customHeight="1" x14ac:dyDescent="0.25">
      <c r="A27" s="17">
        <v>16</v>
      </c>
      <c r="B27" s="18">
        <v>1059358703</v>
      </c>
      <c r="C27" s="25" t="s">
        <v>87</v>
      </c>
      <c r="D27" s="12">
        <v>1</v>
      </c>
      <c r="E27" s="12"/>
      <c r="F27" s="12"/>
      <c r="G27" s="12"/>
      <c r="H27" s="12"/>
      <c r="I27" s="12"/>
      <c r="J27" s="12"/>
      <c r="K27" s="12"/>
      <c r="L27" s="12"/>
      <c r="M27" s="12"/>
      <c r="N27" s="19"/>
      <c r="O27" s="11">
        <f>COUNTIF(D27:M27,"0")</f>
        <v>0</v>
      </c>
      <c r="P27" s="13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12.75" customHeight="1" x14ac:dyDescent="0.25">
      <c r="A28" s="17">
        <v>17</v>
      </c>
      <c r="B28" s="18">
        <v>1137061483</v>
      </c>
      <c r="C28" s="25" t="s">
        <v>88</v>
      </c>
      <c r="D28" s="12">
        <v>1</v>
      </c>
      <c r="E28" s="12"/>
      <c r="F28" s="12"/>
      <c r="G28" s="12"/>
      <c r="H28" s="12"/>
      <c r="I28" s="12"/>
      <c r="J28" s="12"/>
      <c r="K28" s="12"/>
      <c r="L28" s="12"/>
      <c r="M28" s="12"/>
      <c r="N28" s="19"/>
      <c r="O28" s="11">
        <f>COUNTIF(D28:M28,"0")</f>
        <v>0</v>
      </c>
      <c r="P28" s="13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12.75" customHeight="1" x14ac:dyDescent="0.25">
      <c r="A29" s="17">
        <v>18</v>
      </c>
      <c r="B29" s="18">
        <v>1142514142</v>
      </c>
      <c r="C29" s="25" t="s">
        <v>89</v>
      </c>
      <c r="D29" s="12">
        <v>1</v>
      </c>
      <c r="E29" s="12"/>
      <c r="F29" s="12"/>
      <c r="G29" s="12"/>
      <c r="H29" s="12"/>
      <c r="I29" s="12"/>
      <c r="J29" s="12"/>
      <c r="K29" s="12"/>
      <c r="L29" s="12"/>
      <c r="M29" s="12"/>
      <c r="N29" s="19"/>
      <c r="O29" s="11">
        <f>COUNTIF(D29:M29,"0")</f>
        <v>0</v>
      </c>
      <c r="P29" s="13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15.75" customHeight="1" x14ac:dyDescent="0.25">
      <c r="A30" s="1"/>
      <c r="C30" s="2"/>
      <c r="D30" s="2"/>
      <c r="F30" s="3"/>
      <c r="G30" s="3"/>
      <c r="H30" s="3"/>
      <c r="I30" s="3"/>
      <c r="J30" s="3"/>
      <c r="P30" s="4"/>
      <c r="Q30" s="2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5.75" customHeight="1" x14ac:dyDescent="0.25">
      <c r="A31" s="1"/>
      <c r="C31" s="2"/>
      <c r="D31" s="2"/>
      <c r="F31" s="3"/>
      <c r="G31" s="3"/>
      <c r="H31" s="3"/>
      <c r="I31" s="3"/>
      <c r="J31" s="3"/>
      <c r="P31" s="4"/>
      <c r="Q31" s="4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5.75" customHeight="1" x14ac:dyDescent="0.25">
      <c r="A32" s="1"/>
      <c r="B32" s="18">
        <v>1000806172</v>
      </c>
      <c r="C32" s="25" t="s">
        <v>76</v>
      </c>
      <c r="D32" s="2"/>
      <c r="F32" s="3"/>
      <c r="G32" s="3"/>
      <c r="H32" s="3"/>
      <c r="I32" s="3"/>
      <c r="J32" s="3"/>
      <c r="P32" s="4"/>
      <c r="Q32" s="4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5.75" customHeight="1" x14ac:dyDescent="0.25">
      <c r="A33" s="1"/>
      <c r="B33" s="18">
        <v>1091274723</v>
      </c>
      <c r="C33" s="25" t="s">
        <v>90</v>
      </c>
      <c r="D33" s="2"/>
      <c r="F33" s="3"/>
      <c r="G33" s="3"/>
      <c r="H33" s="3"/>
      <c r="I33" s="3"/>
      <c r="J33" s="3"/>
      <c r="P33" s="4"/>
      <c r="Q33" s="4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15.75" customHeight="1" x14ac:dyDescent="0.25">
      <c r="A34" s="1"/>
      <c r="B34" s="18">
        <v>1053806847</v>
      </c>
      <c r="C34" s="25" t="s">
        <v>71</v>
      </c>
      <c r="D34" s="2"/>
      <c r="F34" s="3"/>
      <c r="G34" s="3"/>
      <c r="H34" s="3"/>
      <c r="I34" s="3"/>
      <c r="J34" s="3"/>
      <c r="P34" s="4"/>
      <c r="Q34" s="4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5.75" customHeight="1" x14ac:dyDescent="0.25">
      <c r="A35" s="1"/>
      <c r="C35" s="2"/>
      <c r="D35" s="2"/>
      <c r="F35" s="3"/>
      <c r="G35" s="3"/>
      <c r="H35" s="3"/>
      <c r="I35" s="3"/>
      <c r="J35" s="3"/>
      <c r="P35" s="4"/>
      <c r="Q35" s="4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5.75" customHeight="1" x14ac:dyDescent="0.25">
      <c r="A36" s="1"/>
      <c r="C36" s="2"/>
      <c r="D36" s="2"/>
      <c r="F36" s="3"/>
      <c r="G36" s="3"/>
      <c r="H36" s="3"/>
      <c r="I36" s="3"/>
      <c r="J36" s="3"/>
      <c r="P36" s="4"/>
      <c r="Q36" s="4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5.75" customHeight="1" x14ac:dyDescent="0.25">
      <c r="A37" s="1"/>
      <c r="C37" s="2"/>
      <c r="D37" s="2"/>
      <c r="F37" s="3"/>
      <c r="G37" s="3"/>
      <c r="H37" s="3"/>
      <c r="I37" s="3"/>
      <c r="J37" s="3"/>
      <c r="P37" s="4"/>
      <c r="Q37" s="4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5.75" customHeight="1" x14ac:dyDescent="0.25">
      <c r="A38" s="1"/>
      <c r="C38" s="2"/>
      <c r="D38" s="2"/>
      <c r="F38" s="3"/>
      <c r="G38" s="3"/>
      <c r="H38" s="3"/>
      <c r="I38" s="3"/>
      <c r="J38" s="3"/>
      <c r="P38" s="4"/>
      <c r="Q38" s="4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5.75" customHeight="1" x14ac:dyDescent="0.25">
      <c r="A39" s="1"/>
      <c r="C39" s="2"/>
      <c r="D39" s="2"/>
      <c r="F39" s="3"/>
      <c r="G39" s="3"/>
      <c r="H39" s="3"/>
      <c r="I39" s="3"/>
      <c r="J39" s="3"/>
      <c r="P39" s="4"/>
      <c r="Q39" s="4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5.75" customHeight="1" x14ac:dyDescent="0.25">
      <c r="A40" s="1"/>
      <c r="C40" s="2"/>
      <c r="D40" s="2"/>
      <c r="F40" s="3"/>
      <c r="G40" s="3"/>
      <c r="H40" s="3"/>
      <c r="I40" s="3"/>
      <c r="J40" s="3"/>
      <c r="P40" s="4"/>
      <c r="Q40" s="4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5.75" customHeight="1" x14ac:dyDescent="0.25">
      <c r="A41" s="1"/>
      <c r="C41" s="2"/>
      <c r="D41" s="2"/>
      <c r="F41" s="3"/>
      <c r="G41" s="3"/>
      <c r="H41" s="3"/>
      <c r="I41" s="3"/>
      <c r="J41" s="3"/>
      <c r="P41" s="4"/>
      <c r="Q41" s="4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5" customHeight="1" x14ac:dyDescent="0.25">
      <c r="C42" s="2"/>
    </row>
    <row r="43" spans="1:40" ht="15" customHeight="1" x14ac:dyDescent="0.25">
      <c r="C43" s="2"/>
    </row>
    <row r="44" spans="1:40" ht="15" customHeight="1" x14ac:dyDescent="0.25">
      <c r="C44" s="2"/>
    </row>
  </sheetData>
  <autoFilter ref="A11:AN29">
    <sortState ref="A13:AN29">
      <sortCondition ref="C11:C29"/>
    </sortState>
  </autoFilter>
  <mergeCells count="20">
    <mergeCell ref="A8:B8"/>
    <mergeCell ref="C8:Z8"/>
    <mergeCell ref="A9:B9"/>
    <mergeCell ref="C9:Z9"/>
    <mergeCell ref="A10:A11"/>
    <mergeCell ref="B10:O10"/>
    <mergeCell ref="Q10:Z10"/>
    <mergeCell ref="A5:B5"/>
    <mergeCell ref="C5:Z5"/>
    <mergeCell ref="A6:B6"/>
    <mergeCell ref="C6:Z6"/>
    <mergeCell ref="A7:B7"/>
    <mergeCell ref="C7:Z7"/>
    <mergeCell ref="A1:B3"/>
    <mergeCell ref="C1:Z1"/>
    <mergeCell ref="C2:Z2"/>
    <mergeCell ref="C3:Z3"/>
    <mergeCell ref="A4:B4"/>
    <mergeCell ref="C4:G4"/>
    <mergeCell ref="H4:Z4"/>
  </mergeCells>
  <conditionalFormatting sqref="W12:Y27 Z13:Z29">
    <cfRule type="containsText" dxfId="134" priority="525" operator="containsText" text="D">
      <formula>NOT(ISERROR(SEARCH("D",W12)))</formula>
    </cfRule>
    <cfRule type="containsText" dxfId="133" priority="526" operator="containsText" text="P">
      <formula>NOT(ISERROR(SEARCH("P",W12)))</formula>
    </cfRule>
    <cfRule type="containsText" dxfId="132" priority="527" operator="containsText" text="A">
      <formula>NOT(ISERROR(SEARCH("A",W12)))</formula>
    </cfRule>
  </conditionalFormatting>
  <conditionalFormatting sqref="B38:B1048576 B1:B7 B10:B12">
    <cfRule type="duplicateValues" dxfId="131" priority="524"/>
  </conditionalFormatting>
  <conditionalFormatting sqref="B38:B1048576">
    <cfRule type="duplicateValues" dxfId="130" priority="523"/>
  </conditionalFormatting>
  <conditionalFormatting sqref="B38:B1048576">
    <cfRule type="duplicateValues" dxfId="129" priority="448"/>
  </conditionalFormatting>
  <conditionalFormatting sqref="B8">
    <cfRule type="duplicateValues" dxfId="128" priority="419"/>
  </conditionalFormatting>
  <conditionalFormatting sqref="B8">
    <cfRule type="duplicateValues" dxfId="127" priority="418"/>
  </conditionalFormatting>
  <conditionalFormatting sqref="B9">
    <cfRule type="duplicateValues" dxfId="126" priority="417"/>
  </conditionalFormatting>
  <conditionalFormatting sqref="B9">
    <cfRule type="duplicateValues" dxfId="125" priority="416"/>
  </conditionalFormatting>
  <conditionalFormatting sqref="Z12">
    <cfRule type="containsText" dxfId="124" priority="319" operator="containsText" text="D">
      <formula>NOT(ISERROR(SEARCH("D",Z12)))</formula>
    </cfRule>
    <cfRule type="containsText" dxfId="123" priority="320" operator="containsText" text="P">
      <formula>NOT(ISERROR(SEARCH("P",Z12)))</formula>
    </cfRule>
    <cfRule type="containsText" dxfId="122" priority="321" operator="containsText" text="A">
      <formula>NOT(ISERROR(SEARCH("A",Z12)))</formula>
    </cfRule>
  </conditionalFormatting>
  <conditionalFormatting sqref="B37">
    <cfRule type="duplicateValues" dxfId="121" priority="206"/>
  </conditionalFormatting>
  <conditionalFormatting sqref="B37">
    <cfRule type="duplicateValues" dxfId="120" priority="205"/>
  </conditionalFormatting>
  <conditionalFormatting sqref="B37">
    <cfRule type="duplicateValues" dxfId="119" priority="204"/>
  </conditionalFormatting>
  <conditionalFormatting sqref="B36">
    <cfRule type="duplicateValues" dxfId="118" priority="203"/>
  </conditionalFormatting>
  <conditionalFormatting sqref="B36">
    <cfRule type="duplicateValues" dxfId="117" priority="202"/>
  </conditionalFormatting>
  <conditionalFormatting sqref="B36">
    <cfRule type="duplicateValues" dxfId="116" priority="201"/>
  </conditionalFormatting>
  <conditionalFormatting sqref="B35">
    <cfRule type="duplicateValues" dxfId="115" priority="200"/>
  </conditionalFormatting>
  <conditionalFormatting sqref="B35">
    <cfRule type="duplicateValues" dxfId="114" priority="199"/>
  </conditionalFormatting>
  <conditionalFormatting sqref="B35">
    <cfRule type="duplicateValues" dxfId="113" priority="198"/>
  </conditionalFormatting>
  <conditionalFormatting sqref="B31">
    <cfRule type="duplicateValues" dxfId="112" priority="188"/>
  </conditionalFormatting>
  <conditionalFormatting sqref="B31">
    <cfRule type="duplicateValues" dxfId="111" priority="187"/>
  </conditionalFormatting>
  <conditionalFormatting sqref="B31">
    <cfRule type="duplicateValues" dxfId="110" priority="186"/>
  </conditionalFormatting>
  <conditionalFormatting sqref="B30">
    <cfRule type="duplicateValues" dxfId="109" priority="170"/>
  </conditionalFormatting>
  <conditionalFormatting sqref="B30">
    <cfRule type="duplicateValues" dxfId="108" priority="169"/>
  </conditionalFormatting>
  <conditionalFormatting sqref="B30">
    <cfRule type="duplicateValues" dxfId="107" priority="168"/>
  </conditionalFormatting>
  <conditionalFormatting sqref="Q28:Y29">
    <cfRule type="containsText" dxfId="106" priority="153" operator="containsText" text="D">
      <formula>NOT(ISERROR(SEARCH("D",Q28)))</formula>
    </cfRule>
    <cfRule type="containsText" dxfId="105" priority="154" operator="containsText" text="P">
      <formula>NOT(ISERROR(SEARCH("P",Q28)))</formula>
    </cfRule>
    <cfRule type="containsText" dxfId="104" priority="155" operator="containsText" text="A">
      <formula>NOT(ISERROR(SEARCH("A",Q28)))</formula>
    </cfRule>
  </conditionalFormatting>
  <conditionalFormatting sqref="P28:P29">
    <cfRule type="containsText" dxfId="103" priority="144" operator="containsText" text="D">
      <formula>NOT(ISERROR(SEARCH("D",P28)))</formula>
    </cfRule>
    <cfRule type="containsText" dxfId="102" priority="145" operator="containsText" text="P">
      <formula>NOT(ISERROR(SEARCH("P",P28)))</formula>
    </cfRule>
    <cfRule type="containsText" dxfId="101" priority="146" operator="containsText" text="A">
      <formula>NOT(ISERROR(SEARCH("A",P28)))</formula>
    </cfRule>
  </conditionalFormatting>
  <conditionalFormatting sqref="Q12:V12">
    <cfRule type="containsText" dxfId="100" priority="134" operator="containsText" text="D">
      <formula>NOT(ISERROR(SEARCH("D",Q12)))</formula>
    </cfRule>
    <cfRule type="containsText" dxfId="99" priority="135" operator="containsText" text="P">
      <formula>NOT(ISERROR(SEARCH("P",Q12)))</formula>
    </cfRule>
    <cfRule type="containsText" dxfId="98" priority="136" operator="containsText" text="A">
      <formula>NOT(ISERROR(SEARCH("A",Q12)))</formula>
    </cfRule>
  </conditionalFormatting>
  <conditionalFormatting sqref="P12">
    <cfRule type="containsText" dxfId="97" priority="131" operator="containsText" text="D">
      <formula>NOT(ISERROR(SEARCH("D",P12)))</formula>
    </cfRule>
    <cfRule type="containsText" dxfId="96" priority="132" operator="containsText" text="P">
      <formula>NOT(ISERROR(SEARCH("P",P12)))</formula>
    </cfRule>
    <cfRule type="containsText" dxfId="95" priority="133" operator="containsText" text="A">
      <formula>NOT(ISERROR(SEARCH("A",P12)))</formula>
    </cfRule>
  </conditionalFormatting>
  <conditionalFormatting sqref="Q13:V13">
    <cfRule type="containsText" dxfId="94" priority="122" operator="containsText" text="D">
      <formula>NOT(ISERROR(SEARCH("D",Q13)))</formula>
    </cfRule>
    <cfRule type="containsText" dxfId="93" priority="123" operator="containsText" text="P">
      <formula>NOT(ISERROR(SEARCH("P",Q13)))</formula>
    </cfRule>
    <cfRule type="containsText" dxfId="92" priority="124" operator="containsText" text="A">
      <formula>NOT(ISERROR(SEARCH("A",Q13)))</formula>
    </cfRule>
  </conditionalFormatting>
  <conditionalFormatting sqref="P13">
    <cfRule type="containsText" dxfId="91" priority="119" operator="containsText" text="D">
      <formula>NOT(ISERROR(SEARCH("D",P13)))</formula>
    </cfRule>
    <cfRule type="containsText" dxfId="90" priority="120" operator="containsText" text="P">
      <formula>NOT(ISERROR(SEARCH("P",P13)))</formula>
    </cfRule>
    <cfRule type="containsText" dxfId="89" priority="121" operator="containsText" text="A">
      <formula>NOT(ISERROR(SEARCH("A",P13)))</formula>
    </cfRule>
  </conditionalFormatting>
  <conditionalFormatting sqref="Q14:V14">
    <cfRule type="containsText" dxfId="88" priority="110" operator="containsText" text="D">
      <formula>NOT(ISERROR(SEARCH("D",Q14)))</formula>
    </cfRule>
    <cfRule type="containsText" dxfId="87" priority="111" operator="containsText" text="P">
      <formula>NOT(ISERROR(SEARCH("P",Q14)))</formula>
    </cfRule>
    <cfRule type="containsText" dxfId="86" priority="112" operator="containsText" text="A">
      <formula>NOT(ISERROR(SEARCH("A",Q14)))</formula>
    </cfRule>
  </conditionalFormatting>
  <conditionalFormatting sqref="Q15:V15">
    <cfRule type="containsText" dxfId="85" priority="104" operator="containsText" text="D">
      <formula>NOT(ISERROR(SEARCH("D",Q15)))</formula>
    </cfRule>
    <cfRule type="containsText" dxfId="84" priority="105" operator="containsText" text="P">
      <formula>NOT(ISERROR(SEARCH("P",Q15)))</formula>
    </cfRule>
    <cfRule type="containsText" dxfId="83" priority="106" operator="containsText" text="A">
      <formula>NOT(ISERROR(SEARCH("A",Q15)))</formula>
    </cfRule>
  </conditionalFormatting>
  <conditionalFormatting sqref="P15">
    <cfRule type="containsText" dxfId="82" priority="101" operator="containsText" text="D">
      <formula>NOT(ISERROR(SEARCH("D",P15)))</formula>
    </cfRule>
    <cfRule type="containsText" dxfId="81" priority="102" operator="containsText" text="P">
      <formula>NOT(ISERROR(SEARCH("P",P15)))</formula>
    </cfRule>
    <cfRule type="containsText" dxfId="80" priority="103" operator="containsText" text="A">
      <formula>NOT(ISERROR(SEARCH("A",P15)))</formula>
    </cfRule>
  </conditionalFormatting>
  <conditionalFormatting sqref="Q16:V16">
    <cfRule type="containsText" dxfId="79" priority="98" operator="containsText" text="D">
      <formula>NOT(ISERROR(SEARCH("D",Q16)))</formula>
    </cfRule>
    <cfRule type="containsText" dxfId="78" priority="99" operator="containsText" text="P">
      <formula>NOT(ISERROR(SEARCH("P",Q16)))</formula>
    </cfRule>
    <cfRule type="containsText" dxfId="77" priority="100" operator="containsText" text="A">
      <formula>NOT(ISERROR(SEARCH("A",Q16)))</formula>
    </cfRule>
  </conditionalFormatting>
  <conditionalFormatting sqref="P16">
    <cfRule type="containsText" dxfId="76" priority="95" operator="containsText" text="D">
      <formula>NOT(ISERROR(SEARCH("D",P16)))</formula>
    </cfRule>
    <cfRule type="containsText" dxfId="75" priority="96" operator="containsText" text="P">
      <formula>NOT(ISERROR(SEARCH("P",P16)))</formula>
    </cfRule>
    <cfRule type="containsText" dxfId="74" priority="97" operator="containsText" text="A">
      <formula>NOT(ISERROR(SEARCH("A",P16)))</formula>
    </cfRule>
  </conditionalFormatting>
  <conditionalFormatting sqref="Q17:V17">
    <cfRule type="containsText" dxfId="73" priority="86" operator="containsText" text="D">
      <formula>NOT(ISERROR(SEARCH("D",Q17)))</formula>
    </cfRule>
    <cfRule type="containsText" dxfId="72" priority="87" operator="containsText" text="P">
      <formula>NOT(ISERROR(SEARCH("P",Q17)))</formula>
    </cfRule>
    <cfRule type="containsText" dxfId="71" priority="88" operator="containsText" text="A">
      <formula>NOT(ISERROR(SEARCH("A",Q17)))</formula>
    </cfRule>
  </conditionalFormatting>
  <conditionalFormatting sqref="P17">
    <cfRule type="containsText" dxfId="70" priority="83" operator="containsText" text="D">
      <formula>NOT(ISERROR(SEARCH("D",P17)))</formula>
    </cfRule>
    <cfRule type="containsText" dxfId="69" priority="84" operator="containsText" text="P">
      <formula>NOT(ISERROR(SEARCH("P",P17)))</formula>
    </cfRule>
    <cfRule type="containsText" dxfId="68" priority="85" operator="containsText" text="A">
      <formula>NOT(ISERROR(SEARCH("A",P17)))</formula>
    </cfRule>
  </conditionalFormatting>
  <conditionalFormatting sqref="Q18:V18">
    <cfRule type="containsText" dxfId="67" priority="80" operator="containsText" text="D">
      <formula>NOT(ISERROR(SEARCH("D",Q18)))</formula>
    </cfRule>
    <cfRule type="containsText" dxfId="66" priority="81" operator="containsText" text="P">
      <formula>NOT(ISERROR(SEARCH("P",Q18)))</formula>
    </cfRule>
    <cfRule type="containsText" dxfId="65" priority="82" operator="containsText" text="A">
      <formula>NOT(ISERROR(SEARCH("A",Q18)))</formula>
    </cfRule>
  </conditionalFormatting>
  <conditionalFormatting sqref="P18">
    <cfRule type="containsText" dxfId="64" priority="77" operator="containsText" text="D">
      <formula>NOT(ISERROR(SEARCH("D",P18)))</formula>
    </cfRule>
    <cfRule type="containsText" dxfId="63" priority="78" operator="containsText" text="P">
      <formula>NOT(ISERROR(SEARCH("P",P18)))</formula>
    </cfRule>
    <cfRule type="containsText" dxfId="62" priority="79" operator="containsText" text="A">
      <formula>NOT(ISERROR(SEARCH("A",P18)))</formula>
    </cfRule>
  </conditionalFormatting>
  <conditionalFormatting sqref="Q19:V19">
    <cfRule type="containsText" dxfId="61" priority="74" operator="containsText" text="D">
      <formula>NOT(ISERROR(SEARCH("D",Q19)))</formula>
    </cfRule>
    <cfRule type="containsText" dxfId="60" priority="75" operator="containsText" text="P">
      <formula>NOT(ISERROR(SEARCH("P",Q19)))</formula>
    </cfRule>
    <cfRule type="containsText" dxfId="59" priority="76" operator="containsText" text="A">
      <formula>NOT(ISERROR(SEARCH("A",Q19)))</formula>
    </cfRule>
  </conditionalFormatting>
  <conditionalFormatting sqref="P19">
    <cfRule type="containsText" dxfId="58" priority="71" operator="containsText" text="D">
      <formula>NOT(ISERROR(SEARCH("D",P19)))</formula>
    </cfRule>
    <cfRule type="containsText" dxfId="57" priority="72" operator="containsText" text="P">
      <formula>NOT(ISERROR(SEARCH("P",P19)))</formula>
    </cfRule>
    <cfRule type="containsText" dxfId="56" priority="73" operator="containsText" text="A">
      <formula>NOT(ISERROR(SEARCH("A",P19)))</formula>
    </cfRule>
  </conditionalFormatting>
  <conditionalFormatting sqref="Q20:V20">
    <cfRule type="containsText" dxfId="55" priority="68" operator="containsText" text="D">
      <formula>NOT(ISERROR(SEARCH("D",Q20)))</formula>
    </cfRule>
    <cfRule type="containsText" dxfId="54" priority="69" operator="containsText" text="P">
      <formula>NOT(ISERROR(SEARCH("P",Q20)))</formula>
    </cfRule>
    <cfRule type="containsText" dxfId="53" priority="70" operator="containsText" text="A">
      <formula>NOT(ISERROR(SEARCH("A",Q20)))</formula>
    </cfRule>
  </conditionalFormatting>
  <conditionalFormatting sqref="P20">
    <cfRule type="containsText" dxfId="52" priority="65" operator="containsText" text="D">
      <formula>NOT(ISERROR(SEARCH("D",P20)))</formula>
    </cfRule>
    <cfRule type="containsText" dxfId="51" priority="66" operator="containsText" text="P">
      <formula>NOT(ISERROR(SEARCH("P",P20)))</formula>
    </cfRule>
    <cfRule type="containsText" dxfId="50" priority="67" operator="containsText" text="A">
      <formula>NOT(ISERROR(SEARCH("A",P20)))</formula>
    </cfRule>
  </conditionalFormatting>
  <conditionalFormatting sqref="Q21:V21">
    <cfRule type="containsText" dxfId="49" priority="62" operator="containsText" text="D">
      <formula>NOT(ISERROR(SEARCH("D",Q21)))</formula>
    </cfRule>
    <cfRule type="containsText" dxfId="48" priority="63" operator="containsText" text="P">
      <formula>NOT(ISERROR(SEARCH("P",Q21)))</formula>
    </cfRule>
    <cfRule type="containsText" dxfId="47" priority="64" operator="containsText" text="A">
      <formula>NOT(ISERROR(SEARCH("A",Q21)))</formula>
    </cfRule>
  </conditionalFormatting>
  <conditionalFormatting sqref="P21">
    <cfRule type="containsText" dxfId="46" priority="59" operator="containsText" text="D">
      <formula>NOT(ISERROR(SEARCH("D",P21)))</formula>
    </cfRule>
    <cfRule type="containsText" dxfId="45" priority="60" operator="containsText" text="P">
      <formula>NOT(ISERROR(SEARCH("P",P21)))</formula>
    </cfRule>
    <cfRule type="containsText" dxfId="44" priority="61" operator="containsText" text="A">
      <formula>NOT(ISERROR(SEARCH("A",P21)))</formula>
    </cfRule>
  </conditionalFormatting>
  <conditionalFormatting sqref="Q22:V22">
    <cfRule type="containsText" dxfId="43" priority="56" operator="containsText" text="D">
      <formula>NOT(ISERROR(SEARCH("D",Q22)))</formula>
    </cfRule>
    <cfRule type="containsText" dxfId="42" priority="57" operator="containsText" text="P">
      <formula>NOT(ISERROR(SEARCH("P",Q22)))</formula>
    </cfRule>
    <cfRule type="containsText" dxfId="41" priority="58" operator="containsText" text="A">
      <formula>NOT(ISERROR(SEARCH("A",Q22)))</formula>
    </cfRule>
  </conditionalFormatting>
  <conditionalFormatting sqref="P22">
    <cfRule type="containsText" dxfId="40" priority="53" operator="containsText" text="D">
      <formula>NOT(ISERROR(SEARCH("D",P22)))</formula>
    </cfRule>
    <cfRule type="containsText" dxfId="39" priority="54" operator="containsText" text="P">
      <formula>NOT(ISERROR(SEARCH("P",P22)))</formula>
    </cfRule>
    <cfRule type="containsText" dxfId="38" priority="55" operator="containsText" text="A">
      <formula>NOT(ISERROR(SEARCH("A",P22)))</formula>
    </cfRule>
  </conditionalFormatting>
  <conditionalFormatting sqref="Q23:V23">
    <cfRule type="containsText" dxfId="37" priority="50" operator="containsText" text="D">
      <formula>NOT(ISERROR(SEARCH("D",Q23)))</formula>
    </cfRule>
    <cfRule type="containsText" dxfId="36" priority="51" operator="containsText" text="P">
      <formula>NOT(ISERROR(SEARCH("P",Q23)))</formula>
    </cfRule>
    <cfRule type="containsText" dxfId="35" priority="52" operator="containsText" text="A">
      <formula>NOT(ISERROR(SEARCH("A",Q23)))</formula>
    </cfRule>
  </conditionalFormatting>
  <conditionalFormatting sqref="P23">
    <cfRule type="containsText" dxfId="34" priority="47" operator="containsText" text="D">
      <formula>NOT(ISERROR(SEARCH("D",P23)))</formula>
    </cfRule>
    <cfRule type="containsText" dxfId="33" priority="48" operator="containsText" text="P">
      <formula>NOT(ISERROR(SEARCH("P",P23)))</formula>
    </cfRule>
    <cfRule type="containsText" dxfId="32" priority="49" operator="containsText" text="A">
      <formula>NOT(ISERROR(SEARCH("A",P23)))</formula>
    </cfRule>
  </conditionalFormatting>
  <conditionalFormatting sqref="Q24:V24">
    <cfRule type="containsText" dxfId="31" priority="44" operator="containsText" text="D">
      <formula>NOT(ISERROR(SEARCH("D",Q24)))</formula>
    </cfRule>
    <cfRule type="containsText" dxfId="30" priority="45" operator="containsText" text="P">
      <formula>NOT(ISERROR(SEARCH("P",Q24)))</formula>
    </cfRule>
    <cfRule type="containsText" dxfId="29" priority="46" operator="containsText" text="A">
      <formula>NOT(ISERROR(SEARCH("A",Q24)))</formula>
    </cfRule>
  </conditionalFormatting>
  <conditionalFormatting sqref="Q25:V25">
    <cfRule type="containsText" dxfId="28" priority="38" operator="containsText" text="D">
      <formula>NOT(ISERROR(SEARCH("D",Q25)))</formula>
    </cfRule>
    <cfRule type="containsText" dxfId="27" priority="39" operator="containsText" text="P">
      <formula>NOT(ISERROR(SEARCH("P",Q25)))</formula>
    </cfRule>
    <cfRule type="containsText" dxfId="26" priority="40" operator="containsText" text="A">
      <formula>NOT(ISERROR(SEARCH("A",Q25)))</formula>
    </cfRule>
  </conditionalFormatting>
  <conditionalFormatting sqref="P25">
    <cfRule type="containsText" dxfId="25" priority="35" operator="containsText" text="D">
      <formula>NOT(ISERROR(SEARCH("D",P25)))</formula>
    </cfRule>
    <cfRule type="containsText" dxfId="24" priority="36" operator="containsText" text="P">
      <formula>NOT(ISERROR(SEARCH("P",P25)))</formula>
    </cfRule>
    <cfRule type="containsText" dxfId="23" priority="37" operator="containsText" text="A">
      <formula>NOT(ISERROR(SEARCH("A",P25)))</formula>
    </cfRule>
  </conditionalFormatting>
  <conditionalFormatting sqref="Q26:V26">
    <cfRule type="containsText" dxfId="22" priority="32" operator="containsText" text="D">
      <formula>NOT(ISERROR(SEARCH("D",Q26)))</formula>
    </cfRule>
    <cfRule type="containsText" dxfId="21" priority="33" operator="containsText" text="P">
      <formula>NOT(ISERROR(SEARCH("P",Q26)))</formula>
    </cfRule>
    <cfRule type="containsText" dxfId="20" priority="34" operator="containsText" text="A">
      <formula>NOT(ISERROR(SEARCH("A",Q26)))</formula>
    </cfRule>
  </conditionalFormatting>
  <conditionalFormatting sqref="P26">
    <cfRule type="containsText" dxfId="19" priority="29" operator="containsText" text="D">
      <formula>NOT(ISERROR(SEARCH("D",P26)))</formula>
    </cfRule>
    <cfRule type="containsText" dxfId="18" priority="30" operator="containsText" text="P">
      <formula>NOT(ISERROR(SEARCH("P",P26)))</formula>
    </cfRule>
    <cfRule type="containsText" dxfId="17" priority="31" operator="containsText" text="A">
      <formula>NOT(ISERROR(SEARCH("A",P26)))</formula>
    </cfRule>
  </conditionalFormatting>
  <conditionalFormatting sqref="Q27:V27">
    <cfRule type="containsText" dxfId="16" priority="26" operator="containsText" text="D">
      <formula>NOT(ISERROR(SEARCH("D",Q27)))</formula>
    </cfRule>
    <cfRule type="containsText" dxfId="15" priority="27" operator="containsText" text="P">
      <formula>NOT(ISERROR(SEARCH("P",Q27)))</formula>
    </cfRule>
    <cfRule type="containsText" dxfId="14" priority="28" operator="containsText" text="A">
      <formula>NOT(ISERROR(SEARCH("A",Q27)))</formula>
    </cfRule>
  </conditionalFormatting>
  <conditionalFormatting sqref="P27">
    <cfRule type="containsText" dxfId="13" priority="23" operator="containsText" text="D">
      <formula>NOT(ISERROR(SEARCH("D",P27)))</formula>
    </cfRule>
    <cfRule type="containsText" dxfId="12" priority="24" operator="containsText" text="P">
      <formula>NOT(ISERROR(SEARCH("P",P27)))</formula>
    </cfRule>
    <cfRule type="containsText" dxfId="11" priority="25" operator="containsText" text="A">
      <formula>NOT(ISERROR(SEARCH("A",P27)))</formula>
    </cfRule>
  </conditionalFormatting>
  <conditionalFormatting sqref="P14">
    <cfRule type="containsText" dxfId="10" priority="14" operator="containsText" text="D">
      <formula>NOT(ISERROR(SEARCH("D",P14)))</formula>
    </cfRule>
    <cfRule type="containsText" dxfId="9" priority="15" operator="containsText" text="P">
      <formula>NOT(ISERROR(SEARCH("P",P14)))</formula>
    </cfRule>
    <cfRule type="containsText" dxfId="8" priority="16" operator="containsText" text="A">
      <formula>NOT(ISERROR(SEARCH("A",P14)))</formula>
    </cfRule>
  </conditionalFormatting>
  <conditionalFormatting sqref="P24">
    <cfRule type="containsText" dxfId="7" priority="8" operator="containsText" text="D">
      <formula>NOT(ISERROR(SEARCH("D",P24)))</formula>
    </cfRule>
    <cfRule type="containsText" dxfId="6" priority="9" operator="containsText" text="P">
      <formula>NOT(ISERROR(SEARCH("P",P24)))</formula>
    </cfRule>
    <cfRule type="containsText" dxfId="5" priority="10" operator="containsText" text="A">
      <formula>NOT(ISERROR(SEARCH("A",P24)))</formula>
    </cfRule>
  </conditionalFormatting>
  <conditionalFormatting sqref="B35:B1048576 B30:B31 B1:B12">
    <cfRule type="duplicateValues" dxfId="4" priority="1720"/>
  </conditionalFormatting>
  <conditionalFormatting sqref="B32">
    <cfRule type="duplicateValues" dxfId="3" priority="3"/>
  </conditionalFormatting>
  <conditionalFormatting sqref="B33">
    <cfRule type="duplicateValues" dxfId="2" priority="2"/>
  </conditionalFormatting>
  <conditionalFormatting sqref="B34">
    <cfRule type="duplicateValues" dxfId="1" priority="1"/>
  </conditionalFormatting>
  <conditionalFormatting sqref="B13:B29">
    <cfRule type="duplicateValues" dxfId="0" priority="1799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22" id="{1BF5C522-BCEC-4858-9DD4-C38AEF2E5CA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</xm:sqref>
        </x14:conditionalFormatting>
        <x14:conditionalFormatting xmlns:xm="http://schemas.microsoft.com/office/excel/2006/main">
          <x14:cfRule type="iconSet" priority="520" id="{4FCE0C99-244E-483B-BFC1-82EDDA94FA4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</xm:sqref>
        </x14:conditionalFormatting>
        <x14:conditionalFormatting xmlns:xm="http://schemas.microsoft.com/office/excel/2006/main">
          <x14:cfRule type="iconSet" priority="516" id="{56025FA4-611B-4304-BB9F-38D848893BF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</xm:sqref>
        </x14:conditionalFormatting>
        <x14:conditionalFormatting xmlns:xm="http://schemas.microsoft.com/office/excel/2006/main">
          <x14:cfRule type="iconSet" priority="534" id="{18071A08-1977-4331-BBE6-9DD7710EFC0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442" id="{D04A83E6-CD85-4DDF-B1F5-A67CC2D4D11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</xm:sqref>
        </x14:conditionalFormatting>
        <x14:conditionalFormatting xmlns:xm="http://schemas.microsoft.com/office/excel/2006/main">
          <x14:cfRule type="iconSet" priority="412" id="{5B25B287-0E5A-4A2A-89A3-8625E39B965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407" id="{60D7C02D-9157-47B6-ADA7-B613AA105AD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</xm:sqref>
        </x14:conditionalFormatting>
        <x14:conditionalFormatting xmlns:xm="http://schemas.microsoft.com/office/excel/2006/main">
          <x14:cfRule type="iconSet" priority="404" id="{3603B218-6996-4B0A-9F48-6D78B134BD0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</xm:sqref>
        </x14:conditionalFormatting>
        <x14:conditionalFormatting xmlns:xm="http://schemas.microsoft.com/office/excel/2006/main">
          <x14:cfRule type="iconSet" priority="1800" id="{C955282B-9478-4287-95AD-90EFCA0B23B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D12:I29</xm:sqref>
        </x14:conditionalFormatting>
        <x14:conditionalFormatting xmlns:xm="http://schemas.microsoft.com/office/excel/2006/main">
          <x14:cfRule type="iconSet" priority="1801" id="{EBE9CD89-2A6F-4D35-8E32-34612BD14C4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M12:N12 D12:I29</xm:sqref>
        </x14:conditionalFormatting>
        <x14:conditionalFormatting xmlns:xm="http://schemas.microsoft.com/office/excel/2006/main">
          <x14:cfRule type="iconSet" priority="1803" id="{0D7B20DD-6CEF-4DD9-A9BF-AA4B06B21E8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F13:F29</xm:sqref>
        </x14:conditionalFormatting>
        <x14:conditionalFormatting xmlns:xm="http://schemas.microsoft.com/office/excel/2006/main">
          <x14:cfRule type="iconSet" priority="1804" id="{7AA92BF1-100A-49E2-AD34-C9381EEC957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G13:G29</xm:sqref>
        </x14:conditionalFormatting>
        <x14:conditionalFormatting xmlns:xm="http://schemas.microsoft.com/office/excel/2006/main">
          <x14:cfRule type="iconSet" priority="1805" id="{73151591-EE7B-42AA-9806-7B997373052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I13:I29</xm:sqref>
        </x14:conditionalFormatting>
        <x14:conditionalFormatting xmlns:xm="http://schemas.microsoft.com/office/excel/2006/main">
          <x14:cfRule type="iconSet" priority="1806" id="{05757FE8-C271-402C-9E06-05AE183E604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D13:D29</xm:sqref>
        </x14:conditionalFormatting>
        <x14:conditionalFormatting xmlns:xm="http://schemas.microsoft.com/office/excel/2006/main">
          <x14:cfRule type="iconSet" priority="1807" id="{25E30201-BD1C-4112-8CCC-22894EAA623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J13:J29</xm:sqref>
        </x14:conditionalFormatting>
        <x14:conditionalFormatting xmlns:xm="http://schemas.microsoft.com/office/excel/2006/main">
          <x14:cfRule type="iconSet" priority="1808" id="{08B0C6B4-5232-4467-9F83-99419B7E007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E13:E29</xm:sqref>
        </x14:conditionalFormatting>
        <x14:conditionalFormatting xmlns:xm="http://schemas.microsoft.com/office/excel/2006/main">
          <x14:cfRule type="iconSet" priority="1809" id="{0627A521-F2C3-445D-AD94-BF4034E789E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M13:N29 E13:E29</xm:sqref>
        </x14:conditionalFormatting>
        <x14:conditionalFormatting xmlns:xm="http://schemas.microsoft.com/office/excel/2006/main">
          <x14:cfRule type="iconSet" priority="1811" id="{A57EF45D-089A-40F8-A820-88BCCF503F6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H13:H29</xm:sqref>
        </x14:conditionalFormatting>
        <x14:conditionalFormatting xmlns:xm="http://schemas.microsoft.com/office/excel/2006/main">
          <x14:cfRule type="iconSet" priority="1812" id="{9D29FCEF-63DA-4229-82E0-AB80BE6F74C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K13:K29</xm:sqref>
        </x14:conditionalFormatting>
        <x14:conditionalFormatting xmlns:xm="http://schemas.microsoft.com/office/excel/2006/main">
          <x14:cfRule type="iconSet" priority="1813" id="{B7F5A827-477E-42BF-878F-358EBA8593E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L13:L29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4" workbookViewId="0">
      <selection activeCell="A2" sqref="A2:A24"/>
    </sheetView>
  </sheetViews>
  <sheetFormatPr baseColWidth="10" defaultRowHeight="15" x14ac:dyDescent="0.25"/>
  <cols>
    <col min="1" max="1" width="9.5703125" style="8" bestFit="1" customWidth="1"/>
    <col min="2" max="2" width="13.42578125" style="8" bestFit="1" customWidth="1"/>
    <col min="3" max="3" width="15.140625" style="8" bestFit="1" customWidth="1"/>
    <col min="4" max="16384" width="11.42578125" style="8"/>
  </cols>
  <sheetData>
    <row r="1" spans="1:4" ht="15.75" thickBot="1" x14ac:dyDescent="0.3">
      <c r="A1" s="28" t="s">
        <v>20</v>
      </c>
      <c r="B1" s="29" t="s">
        <v>21</v>
      </c>
      <c r="C1" s="29" t="s">
        <v>22</v>
      </c>
      <c r="D1" s="29" t="s">
        <v>69</v>
      </c>
    </row>
    <row r="2" spans="1:4" ht="15.75" thickBot="1" x14ac:dyDescent="0.3">
      <c r="A2" s="30">
        <v>1007217407</v>
      </c>
      <c r="B2" s="31" t="s">
        <v>59</v>
      </c>
      <c r="C2" s="32" t="s">
        <v>60</v>
      </c>
      <c r="D2" s="32" t="str">
        <f>CONCATENATE(B2," ",C2)</f>
        <v>ALEX SANPEDRO TORRES</v>
      </c>
    </row>
    <row r="3" spans="1:4" ht="15.75" thickBot="1" x14ac:dyDescent="0.3">
      <c r="A3" s="30">
        <v>1053806847</v>
      </c>
      <c r="B3" s="31" t="s">
        <v>63</v>
      </c>
      <c r="C3" s="32" t="s">
        <v>64</v>
      </c>
      <c r="D3" s="32" t="str">
        <f t="shared" ref="D3:D24" si="0">CONCATENATE(B3," ",C3)</f>
        <v>ANDERSON SOTO ALARCON</v>
      </c>
    </row>
    <row r="4" spans="1:4" ht="15.75" thickBot="1" x14ac:dyDescent="0.3">
      <c r="A4" s="30">
        <v>1088315518</v>
      </c>
      <c r="B4" s="31" t="s">
        <v>49</v>
      </c>
      <c r="C4" s="32" t="s">
        <v>50</v>
      </c>
      <c r="D4" s="32" t="str">
        <f t="shared" si="0"/>
        <v>ANDRES SEBASTIAN PORRAS CARDONA</v>
      </c>
    </row>
    <row r="5" spans="1:4" ht="15.75" thickBot="1" x14ac:dyDescent="0.3">
      <c r="A5" s="30">
        <v>1030141068</v>
      </c>
      <c r="B5" s="31" t="s">
        <v>43</v>
      </c>
      <c r="C5" s="32" t="s">
        <v>44</v>
      </c>
      <c r="D5" s="32" t="str">
        <f t="shared" si="0"/>
        <v>ANTHONY NARANJO CARDONA</v>
      </c>
    </row>
    <row r="6" spans="1:4" ht="15.75" thickBot="1" x14ac:dyDescent="0.3">
      <c r="A6" s="30">
        <v>1088014598</v>
      </c>
      <c r="B6" s="31" t="s">
        <v>23</v>
      </c>
      <c r="C6" s="32" t="s">
        <v>24</v>
      </c>
      <c r="D6" s="32" t="str">
        <f t="shared" si="0"/>
        <v>DANIEL FELIPE BONILLA VILLARREAL</v>
      </c>
    </row>
    <row r="7" spans="1:4" ht="15.75" thickBot="1" x14ac:dyDescent="0.3">
      <c r="A7" s="30">
        <v>1140064989</v>
      </c>
      <c r="B7" s="31" t="s">
        <v>37</v>
      </c>
      <c r="C7" s="32" t="s">
        <v>38</v>
      </c>
      <c r="D7" s="32" t="str">
        <f t="shared" si="0"/>
        <v>DANIEL SANTIAGO HERRERA VARGAS</v>
      </c>
    </row>
    <row r="8" spans="1:4" ht="15.75" thickBot="1" x14ac:dyDescent="0.3">
      <c r="A8" s="30">
        <v>1030140176</v>
      </c>
      <c r="B8" s="31" t="s">
        <v>51</v>
      </c>
      <c r="C8" s="32" t="s">
        <v>52</v>
      </c>
      <c r="D8" s="32" t="str">
        <f t="shared" si="0"/>
        <v>DANIEL STIVEN QUICENO CARDONA</v>
      </c>
    </row>
    <row r="9" spans="1:4" ht="15.75" thickBot="1" x14ac:dyDescent="0.3">
      <c r="A9" s="30">
        <v>1000806172</v>
      </c>
      <c r="B9" s="31" t="s">
        <v>47</v>
      </c>
      <c r="C9" s="32" t="s">
        <v>48</v>
      </c>
      <c r="D9" s="32" t="str">
        <f t="shared" si="0"/>
        <v>DANNA VALENTINA PEREZ RIVERA</v>
      </c>
    </row>
    <row r="10" spans="1:4" ht="15.75" thickBot="1" x14ac:dyDescent="0.3">
      <c r="A10" s="30">
        <v>1054398714</v>
      </c>
      <c r="B10" s="31" t="s">
        <v>29</v>
      </c>
      <c r="C10" s="32" t="s">
        <v>30</v>
      </c>
      <c r="D10" s="32" t="str">
        <f t="shared" si="0"/>
        <v>ESTEFANIA GALVEZ SALAZAR</v>
      </c>
    </row>
    <row r="11" spans="1:4" ht="15.75" thickBot="1" x14ac:dyDescent="0.3">
      <c r="A11" s="30">
        <v>1088290233</v>
      </c>
      <c r="B11" s="31" t="s">
        <v>57</v>
      </c>
      <c r="C11" s="32" t="s">
        <v>58</v>
      </c>
      <c r="D11" s="32" t="str">
        <f t="shared" si="0"/>
        <v>GABRIELA SANCHEZ CIFUENTES</v>
      </c>
    </row>
    <row r="12" spans="1:4" ht="15.75" thickBot="1" x14ac:dyDescent="0.3">
      <c r="A12" s="30">
        <v>1142514922</v>
      </c>
      <c r="B12" s="31" t="s">
        <v>33</v>
      </c>
      <c r="C12" s="32" t="s">
        <v>34</v>
      </c>
      <c r="D12" s="32" t="str">
        <f t="shared" si="0"/>
        <v>GREIMAR ANDRES GOMEZ QUIROZ</v>
      </c>
    </row>
    <row r="13" spans="1:4" ht="15.75" thickBot="1" x14ac:dyDescent="0.3">
      <c r="A13" s="30">
        <v>1093217306</v>
      </c>
      <c r="B13" s="31" t="s">
        <v>31</v>
      </c>
      <c r="C13" s="32" t="s">
        <v>32</v>
      </c>
      <c r="D13" s="32" t="str">
        <f t="shared" si="0"/>
        <v>JOJAN STEVEN GARCIA GRANADOS</v>
      </c>
    </row>
    <row r="14" spans="1:4" ht="15.75" thickBot="1" x14ac:dyDescent="0.3">
      <c r="A14" s="30">
        <v>1092346388</v>
      </c>
      <c r="B14" s="31" t="s">
        <v>55</v>
      </c>
      <c r="C14" s="32" t="s">
        <v>56</v>
      </c>
      <c r="D14" s="32" t="str">
        <f t="shared" si="0"/>
        <v>JORGE ESTEBAN RODRIGUEZ</v>
      </c>
    </row>
    <row r="15" spans="1:4" ht="15.75" thickBot="1" x14ac:dyDescent="0.3">
      <c r="A15" s="30">
        <v>1070815794</v>
      </c>
      <c r="B15" s="31" t="s">
        <v>25</v>
      </c>
      <c r="C15" s="32" t="s">
        <v>26</v>
      </c>
      <c r="D15" s="32" t="str">
        <f t="shared" si="0"/>
        <v>KEIDIS JOHANA DIAZ GARCES</v>
      </c>
    </row>
    <row r="16" spans="1:4" ht="15.75" thickBot="1" x14ac:dyDescent="0.3">
      <c r="A16" s="30">
        <v>1088275910</v>
      </c>
      <c r="B16" s="31" t="s">
        <v>41</v>
      </c>
      <c r="C16" s="32" t="s">
        <v>42</v>
      </c>
      <c r="D16" s="32" t="str">
        <f t="shared" si="0"/>
        <v>KEVIN ANDRES MURILLO CASTRILLON</v>
      </c>
    </row>
    <row r="17" spans="1:4" ht="15.75" thickBot="1" x14ac:dyDescent="0.3">
      <c r="A17" s="30">
        <v>1088302364</v>
      </c>
      <c r="B17" s="31" t="s">
        <v>39</v>
      </c>
      <c r="C17" s="32" t="s">
        <v>40</v>
      </c>
      <c r="D17" s="32" t="str">
        <f t="shared" si="0"/>
        <v>LUIS FELIPE INSUASTI CABALLERO</v>
      </c>
    </row>
    <row r="18" spans="1:4" ht="15.75" thickBot="1" x14ac:dyDescent="0.3">
      <c r="A18" s="30">
        <v>1019762062</v>
      </c>
      <c r="B18" s="31" t="s">
        <v>27</v>
      </c>
      <c r="C18" s="32" t="s">
        <v>28</v>
      </c>
      <c r="D18" s="32" t="str">
        <f t="shared" si="0"/>
        <v>LUZ DARCY GAITAN PEDROZA</v>
      </c>
    </row>
    <row r="19" spans="1:4" ht="15.75" thickBot="1" x14ac:dyDescent="0.3">
      <c r="A19" s="30">
        <v>1087999231</v>
      </c>
      <c r="B19" s="31" t="s">
        <v>65</v>
      </c>
      <c r="C19" s="32" t="s">
        <v>66</v>
      </c>
      <c r="D19" s="32" t="str">
        <f t="shared" si="0"/>
        <v>MARGY VANESSA URIBE RIOS</v>
      </c>
    </row>
    <row r="20" spans="1:4" ht="15.75" thickBot="1" x14ac:dyDescent="0.3">
      <c r="A20" s="30">
        <v>1059358703</v>
      </c>
      <c r="B20" s="31" t="s">
        <v>35</v>
      </c>
      <c r="C20" s="32" t="s">
        <v>36</v>
      </c>
      <c r="D20" s="32" t="str">
        <f t="shared" si="0"/>
        <v>SEBASTIAN CAMILO GUERRERO ORDOÑEZ</v>
      </c>
    </row>
    <row r="21" spans="1:4" ht="15.75" thickBot="1" x14ac:dyDescent="0.3">
      <c r="A21" s="30">
        <v>1137061483</v>
      </c>
      <c r="B21" s="31" t="s">
        <v>67</v>
      </c>
      <c r="C21" s="32" t="s">
        <v>68</v>
      </c>
      <c r="D21" s="32" t="str">
        <f t="shared" si="0"/>
        <v>SIMON VARGAS GARCIA</v>
      </c>
    </row>
    <row r="22" spans="1:4" ht="15.75" thickBot="1" x14ac:dyDescent="0.3">
      <c r="A22" s="30">
        <v>1142514142</v>
      </c>
      <c r="B22" s="31" t="s">
        <v>61</v>
      </c>
      <c r="C22" s="32" t="s">
        <v>62</v>
      </c>
      <c r="D22" s="32" t="str">
        <f t="shared" si="0"/>
        <v>VALENTINA SILVA CARVAJAL</v>
      </c>
    </row>
    <row r="23" spans="1:4" ht="15.75" thickBot="1" x14ac:dyDescent="0.3">
      <c r="A23" s="30">
        <v>1091274723</v>
      </c>
      <c r="B23" s="31" t="s">
        <v>45</v>
      </c>
      <c r="C23" s="32" t="s">
        <v>46</v>
      </c>
      <c r="D23" s="32" t="str">
        <f t="shared" si="0"/>
        <v>VANESSA OROZCO PINEDA</v>
      </c>
    </row>
    <row r="24" spans="1:4" ht="15.75" thickBot="1" x14ac:dyDescent="0.3">
      <c r="A24" s="30">
        <v>1060589546</v>
      </c>
      <c r="B24" s="31" t="s">
        <v>53</v>
      </c>
      <c r="C24" s="32" t="s">
        <v>54</v>
      </c>
      <c r="D24" s="32" t="str">
        <f t="shared" si="0"/>
        <v>YADIRA ALEJANDRA RIOS TAPASCO</v>
      </c>
    </row>
  </sheetData>
  <autoFilter ref="A1:C1">
    <sortState ref="A2:C24">
      <sortCondition ref="B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Trimestre I 2026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APRENDIZ</cp:lastModifiedBy>
  <cp:lastPrinted>2024-02-09T13:05:56Z</cp:lastPrinted>
  <dcterms:created xsi:type="dcterms:W3CDTF">2017-03-17T04:06:50Z</dcterms:created>
  <dcterms:modified xsi:type="dcterms:W3CDTF">2026-07-27T17:34:04Z</dcterms:modified>
</cp:coreProperties>
</file>